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2" i="1" l="1"/>
  <c r="G32" i="1"/>
  <c r="H28" i="1"/>
  <c r="R28" i="1" s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Q12" i="1"/>
  <c r="G22" i="1"/>
  <c r="H18" i="1"/>
  <c r="R18" i="1" s="1"/>
  <c r="Q22" i="1"/>
  <c r="H33" i="1"/>
  <c r="R33" i="1" s="1"/>
  <c r="G37" i="1"/>
  <c r="O37" i="1" l="1"/>
  <c r="H37" i="1"/>
  <c r="F37" i="1"/>
  <c r="D37" i="1"/>
  <c r="R37" i="1"/>
  <c r="P37" i="1"/>
  <c r="N37" i="1"/>
  <c r="E37" i="1"/>
  <c r="R12" i="1"/>
  <c r="P12" i="1"/>
  <c r="N12" i="1"/>
  <c r="E12" i="1"/>
  <c r="H12" i="1"/>
  <c r="I11" i="1" s="1"/>
  <c r="S11" i="1" s="1"/>
  <c r="D12" i="1"/>
  <c r="O12" i="1"/>
  <c r="F12" i="1"/>
  <c r="Q39" i="1"/>
  <c r="R17" i="1"/>
  <c r="R39" i="1" s="1"/>
  <c r="P17" i="1"/>
  <c r="N17" i="1"/>
  <c r="E17" i="1"/>
  <c r="O17" i="1"/>
  <c r="F17" i="1"/>
  <c r="H17" i="1"/>
  <c r="I16" i="1" s="1"/>
  <c r="S16" i="1" s="1"/>
  <c r="D17" i="1"/>
  <c r="O32" i="1"/>
  <c r="H32" i="1"/>
  <c r="F32" i="1"/>
  <c r="D32" i="1"/>
  <c r="R32" i="1"/>
  <c r="P32" i="1"/>
  <c r="N32" i="1"/>
  <c r="E32" i="1"/>
  <c r="R22" i="1"/>
  <c r="P22" i="1"/>
  <c r="N22" i="1"/>
  <c r="E22" i="1"/>
  <c r="O22" i="1"/>
  <c r="F22" i="1"/>
  <c r="H22" i="1"/>
  <c r="I21" i="1" s="1"/>
  <c r="S21" i="1" s="1"/>
  <c r="D22" i="1"/>
  <c r="G39" i="1"/>
  <c r="R27" i="1"/>
  <c r="P27" i="1"/>
  <c r="N27" i="1"/>
  <c r="E27" i="1"/>
  <c r="H27" i="1"/>
  <c r="I26" i="1" s="1"/>
  <c r="S26" i="1" s="1"/>
  <c r="D27" i="1"/>
  <c r="O27" i="1"/>
  <c r="F27" i="1"/>
  <c r="H39" i="1" l="1"/>
  <c r="I31" i="1"/>
  <c r="S31" i="1" s="1"/>
  <c r="I36" i="1"/>
  <c r="S3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<sst xmlns="http://schemas.openxmlformats.org/spreadsheetml/2006/main" count="114" uniqueCount="73">
  <si>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</si>
  <si>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</si>
  <si>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</si>
  <si>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Rýmařov</t>
  </si>
  <si>
    <t>Datum:  </t>
  </si>
  <si>
    <t>23.3.2019</t>
  </si>
  <si>
    <t>Domácí</t>
  </si>
  <si>
    <t xml:space="preserve">KK Jiskra Rýmařov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</si>
  <si>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</si>
  <si>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</si>
  <si>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</si>
  <si>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</si>
  <si>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</si>
  <si>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</si>
  <si>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</si>
  <si>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</si>
  <si>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</si>
  <si>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</si>
  <si>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</si>
  <si>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</si>
  <si>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</si>
  <si>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Heblák</t>
  </si>
  <si>
    <t>Mokoš</t>
  </si>
  <si>
    <t>Jaroslav</t>
  </si>
  <si>
    <t>Jakub</t>
  </si>
  <si>
    <t>Stárek</t>
  </si>
  <si>
    <t>Stojkovič</t>
  </si>
  <si>
    <t>Ladislav</t>
  </si>
  <si>
    <t>Karel</t>
  </si>
  <si>
    <t>Sochor</t>
  </si>
  <si>
    <t>Sigmund</t>
  </si>
  <si>
    <t>Antonín</t>
  </si>
  <si>
    <t>Miroslav</t>
  </si>
  <si>
    <t>Chlachula</t>
  </si>
  <si>
    <t>Baleka</t>
  </si>
  <si>
    <t>Petr</t>
  </si>
  <si>
    <t>František</t>
  </si>
  <si>
    <t>Janáč</t>
  </si>
  <si>
    <t>Axmann</t>
  </si>
  <si>
    <t>Kamil</t>
  </si>
  <si>
    <t>Tezzele</t>
  </si>
  <si>
    <t>Čulík</t>
  </si>
  <si>
    <t>David</t>
  </si>
  <si>
    <t>Celkový výkon družstva  </t>
  </si>
  <si>
    <t>Vedoucí družstva         Jméno:</t>
  </si>
  <si>
    <t>Štěpán Chárník</t>
  </si>
  <si>
    <t>Bodový zisk</t>
  </si>
  <si>
    <t>František Baleka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</si>
  <si>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</si>
  <si>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</si>
  <si>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</si>
  <si>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</si>
  <si>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</si>
  <si>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</si>
  <si>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</si>
  <si>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</si>
  <si>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</si>
  <si>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</si>
  <si>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</si>
  <si>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</si>
  <si>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</si>
  <si>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</si>
  <si>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</si>
  <si>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</si>
  <si>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</si>
  <si>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</si>
  <si>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</si>
  <si>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</si>
  <si>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</si>
  <si>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</si>
  <si>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</si>
  <si>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</si>
  <si>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23.3.2019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</si>
</sst>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W1" sqref="W1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5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45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91</v>
      </c>
      <c r="E9" s="18">
        <v>50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1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99</v>
      </c>
      <c r="E10" s="18">
        <v>32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80</v>
      </c>
      <c r="E11" s="23">
        <v>36</v>
      </c>
      <c r="F11" s="23">
        <v>6</v>
      </c>
      <c r="G11" s="24">
        <f>IF(AND(ISBLANK(D11),ISBLANK(E11)),"",D11+E11)</f>
        <v>116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78</v>
      </c>
      <c r="O11" s="23">
        <v>26</v>
      </c>
      <c r="P11" s="23">
        <v>3</v>
      </c>
      <c r="Q11" s="24">
        <f>IF(AND(ISBLANK(N11),ISBLANK(O11)),"",N11+O11)</f>
        <v>104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6374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153</v>
      </c>
      <c r="F12" s="28">
        <f>IF(ISNUMBER($G12),SUM(F8:F11),"")</f>
        <v>14</v>
      </c>
      <c r="G12" s="29">
        <f>IF(SUM($G8:$G11)+SUM($Q8:$Q11)&gt;0,SUM(G8:G11),"")</f>
        <v>508</v>
      </c>
      <c r="H12" s="27">
        <f>IF(ISNUMBER($G12),SUM(H8:H11),"")</f>
        <v>2</v>
      </c>
      <c r="I12" s="99"/>
      <c r="K12" s="96">
        <v>15428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160</v>
      </c>
      <c r="P12" s="28">
        <f>IF(ISNUMBER($G12),SUM(P8:P11),"")</f>
        <v>6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78</v>
      </c>
      <c r="E13" s="12">
        <v>54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35</v>
      </c>
      <c r="P13" s="12">
        <v>5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80</v>
      </c>
      <c r="E14" s="18">
        <v>68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26</v>
      </c>
      <c r="P14" s="18">
        <v>4</v>
      </c>
      <c r="Q14" s="19">
        <f>IF(AND(ISBLANK(N14),ISBLANK(O14)),"",N14+O14)</f>
        <v>106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82</v>
      </c>
      <c r="E15" s="18">
        <v>54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45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85</v>
      </c>
      <c r="E16" s="23">
        <v>54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42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6367</v>
      </c>
      <c r="B17" s="97"/>
      <c r="C17" s="26" t="s">
        <v>18</v>
      </c>
      <c r="D17" s="27">
        <f>IF(ISNUMBER($G17),SUM(D13:D16),"")</f>
        <v>325</v>
      </c>
      <c r="E17" s="28">
        <f>IF(ISNUMBER($G17),SUM(E13:E16),"")</f>
        <v>230</v>
      </c>
      <c r="F17" s="28">
        <f>IF(ISNUMBER($G17),SUM(F13:F16),"")</f>
        <v>2</v>
      </c>
      <c r="G17" s="29">
        <f>IF(SUM($G13:$G16)+SUM($Q13:$Q16)&gt;0,SUM(G13:G16),"")</f>
        <v>555</v>
      </c>
      <c r="H17" s="27">
        <f>IF(ISNUMBER($G17),SUM(H13:H16),"")</f>
        <v>3</v>
      </c>
      <c r="I17" s="99"/>
      <c r="K17" s="96">
        <v>17482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148</v>
      </c>
      <c r="P17" s="28">
        <f>IF(ISNUMBER($G17),SUM(P13:P16),"")</f>
        <v>11</v>
      </c>
      <c r="Q17" s="29">
        <f>IF(SUM($G13:$G16)+SUM($Q13:$Q16)&gt;0,SUM(Q13:Q16),"")</f>
        <v>500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97</v>
      </c>
      <c r="E18" s="12">
        <v>48</v>
      </c>
      <c r="F18" s="12">
        <v>2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36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87</v>
      </c>
      <c r="E19" s="18">
        <v>51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44</v>
      </c>
      <c r="P19" s="18">
        <v>3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92</v>
      </c>
      <c r="E20" s="18">
        <v>35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43</v>
      </c>
      <c r="P20" s="18">
        <v>2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40</v>
      </c>
      <c r="F21" s="23">
        <v>3</v>
      </c>
      <c r="G21" s="24">
        <f>IF(AND(ISBLANK(D21),ISBLANK(E21)),"",D21+E21)</f>
        <v>130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34</v>
      </c>
      <c r="P21" s="23">
        <v>1</v>
      </c>
      <c r="Q21" s="24">
        <f>IF(AND(ISBLANK(N21),ISBLANK(O21)),"",N21+O21)</f>
        <v>130</v>
      </c>
      <c r="R21" s="25">
        <f>IF(ISNUMBER($H21),1-$H21,"")</f>
        <v>0.5</v>
      </c>
      <c r="S21" s="98">
        <f>IF(ISNUMBER($I21),1-$I21,"")</f>
        <v>0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174</v>
      </c>
      <c r="F22" s="28">
        <f>IF(ISNUMBER($G22),SUM(F18:F21),"")</f>
        <v>5</v>
      </c>
      <c r="G22" s="29">
        <f>IF(SUM($G18:$G21)+SUM($Q18:$Q21)&gt;0,SUM(G18:G21),"")</f>
        <v>540</v>
      </c>
      <c r="H22" s="27">
        <f>IF(ISNUMBER($G22),SUM(H18:H21),"")</f>
        <v>2.5</v>
      </c>
      <c r="I22" s="99"/>
      <c r="K22" s="96">
        <v>9496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157</v>
      </c>
      <c r="P22" s="28">
        <f>IF(ISNUMBER($G22),SUM(P18:P21),"")</f>
        <v>6</v>
      </c>
      <c r="Q22" s="29">
        <f>IF(SUM($G18:$G21)+SUM($Q18:$Q21)&gt;0,SUM(Q18:Q21),"")</f>
        <v>534</v>
      </c>
      <c r="R22" s="27">
        <f>IF(ISNUMBER($G22),SUM(R18:R21),"")</f>
        <v>1.5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97</v>
      </c>
      <c r="E23" s="12">
        <v>53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81</v>
      </c>
      <c r="O23" s="12">
        <v>51</v>
      </c>
      <c r="P23" s="12">
        <v>3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91</v>
      </c>
      <c r="E24" s="18">
        <v>34</v>
      </c>
      <c r="F24" s="18">
        <v>0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5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87</v>
      </c>
      <c r="E25" s="18">
        <v>53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35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76</v>
      </c>
      <c r="E26" s="23">
        <v>68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45</v>
      </c>
      <c r="P26" s="23">
        <v>0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11053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208</v>
      </c>
      <c r="F27" s="28">
        <f>IF(ISNUMBER($G27),SUM(F23:F26),"")</f>
        <v>1</v>
      </c>
      <c r="G27" s="29">
        <f>IF(SUM($G23:$G26)+SUM($Q23:$Q26)&gt;0,SUM(G23:G26),"")</f>
        <v>559</v>
      </c>
      <c r="H27" s="27">
        <f>IF(ISNUMBER($G27),SUM(H23:H26),"")</f>
        <v>3</v>
      </c>
      <c r="I27" s="99"/>
      <c r="K27" s="96">
        <v>12006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175</v>
      </c>
      <c r="P27" s="28">
        <f>IF(ISNUMBER($G27),SUM(P23:P26),"")</f>
        <v>9</v>
      </c>
      <c r="Q27" s="29">
        <f>IF(SUM($G23:$G26)+SUM($Q23:$Q26)&gt;0,SUM(Q23:Q26),"")</f>
        <v>535</v>
      </c>
      <c r="R27" s="27">
        <f>IF(ISNUMBER($G27),SUM(R23:R26),"")</f>
        <v>1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94</v>
      </c>
      <c r="E28" s="12">
        <v>39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92</v>
      </c>
      <c r="O28" s="12">
        <v>52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100</v>
      </c>
      <c r="E29" s="18">
        <v>54</v>
      </c>
      <c r="F29" s="18">
        <v>2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60</v>
      </c>
      <c r="P29" s="18">
        <v>0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5" customHeight="1" x14ac:dyDescent="0.2">
      <c r="A30" s="92" t="s">
        <v>27</v>
      </c>
      <c r="B30" s="93"/>
      <c r="C30" s="16">
        <v>3</v>
      </c>
      <c r="D30" s="17">
        <v>94</v>
      </c>
      <c r="E30" s="18">
        <v>47</v>
      </c>
      <c r="F30" s="18">
        <v>2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44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86</v>
      </c>
      <c r="E31" s="23">
        <v>26</v>
      </c>
      <c r="F31" s="23">
        <v>3</v>
      </c>
      <c r="G31" s="24">
        <f>IF(AND(ISBLANK(D31),ISBLANK(E31)),"",D31+E31)</f>
        <v>112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50</v>
      </c>
      <c r="P31" s="23">
        <v>2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11959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166</v>
      </c>
      <c r="F32" s="28">
        <f>IF(ISNUMBER($G32),SUM(F28:F31),"")</f>
        <v>7</v>
      </c>
      <c r="G32" s="29">
        <f>IF(SUM($G28:$G31)+SUM($Q28:$Q31)&gt;0,SUM(G28:G31),"")</f>
        <v>540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206</v>
      </c>
      <c r="P32" s="28">
        <f>IF(ISNUMBER($G32),SUM(P28:P31),"")</f>
        <v>2</v>
      </c>
      <c r="Q32" s="29">
        <f>IF(SUM($G28:$G31)+SUM($Q28:$Q31)&gt;0,SUM(Q28:Q31),"")</f>
        <v>562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98</v>
      </c>
      <c r="E33" s="12">
        <v>45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61</v>
      </c>
      <c r="P33" s="12">
        <v>0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98</v>
      </c>
      <c r="E34" s="18">
        <v>48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43</v>
      </c>
      <c r="P34" s="18">
        <v>2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5" customHeight="1" x14ac:dyDescent="0.2">
      <c r="A35" s="92" t="s">
        <v>23</v>
      </c>
      <c r="B35" s="93"/>
      <c r="C35" s="16">
        <v>3</v>
      </c>
      <c r="D35" s="17">
        <v>81</v>
      </c>
      <c r="E35" s="18">
        <v>61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34</v>
      </c>
      <c r="P35" s="18">
        <v>2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95</v>
      </c>
      <c r="E36" s="23">
        <v>45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6380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199</v>
      </c>
      <c r="F37" s="28">
        <f>IF(ISNUMBER($G37),SUM(F33:F36),"")</f>
        <v>3</v>
      </c>
      <c r="G37" s="29">
        <f>IF(SUM($G33:$G36)+SUM($Q33:$Q36)&gt;0,SUM(G33:G36),"")</f>
        <v>571</v>
      </c>
      <c r="H37" s="27">
        <f>IF(ISNUMBER($G37),SUM(H33:H36),"")</f>
        <v>3</v>
      </c>
      <c r="I37" s="99"/>
      <c r="K37" s="96">
        <v>19284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183</v>
      </c>
      <c r="P37" s="28">
        <f>IF(ISNUMBER($G37),SUM(P33:P36),"")</f>
        <v>5</v>
      </c>
      <c r="Q37" s="29">
        <f>IF(SUM($G33:$G36)+SUM($Q33:$Q36)&gt;0,SUM(Q33:Q36),"")</f>
        <v>539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2143</v>
      </c>
      <c r="E39" s="34">
        <f>IF(ISNUMBER($G39),SUM(E12,E17,E22,E27,E32,E37),"")</f>
        <v>1130</v>
      </c>
      <c r="F39" s="34">
        <f>IF(ISNUMBER($G39),SUM(F12,F17,F22,F27,F32,F37),"")</f>
        <v>32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2172</v>
      </c>
      <c r="O39" s="34">
        <f>IF(ISNUMBER($G39),SUM(O12,O17,O22,O27,O32,O37),"")</f>
        <v>1029</v>
      </c>
      <c r="P39" s="34">
        <f>IF(ISNUMBER($G39),SUM(P12,P17,P22,P27,P32,P37),"")</f>
        <v>39</v>
      </c>
      <c r="Q39" s="35">
        <f>IF(SUM($G$8:$G$37)+SUM($Q$8:$Q$37)&gt;0,SUM(Q12,Q17,Q22,Q27,Q32,Q37),"")</f>
        <v>3201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Jiskra Rýmařov  – TJ Tatran Litovel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22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2019-03-23T12:15:45Z</dcterms:modified>
</cp:coreProperties>
</file>